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N:\Общая\Машбюро\КОМИТЕТ ФИНАНСОВ\Бюджет города\"/>
    </mc:Choice>
  </mc:AlternateContent>
  <bookViews>
    <workbookView xWindow="0" yWindow="0" windowWidth="19200" windowHeight="7095"/>
  </bookViews>
  <sheets>
    <sheet name="2021-2022" sheetId="2" r:id="rId1"/>
  </sheets>
  <definedNames>
    <definedName name="_xlnm.Print_Titles" localSheetId="0">'2021-2022'!$7:$7</definedName>
    <definedName name="_xlnm.Print_Area" localSheetId="0">'2021-2022'!$A$1:$C$75</definedName>
  </definedNames>
  <calcPr calcId="152511"/>
</workbook>
</file>

<file path=xl/calcChain.xml><?xml version="1.0" encoding="utf-8"?>
<calcChain xmlns="http://schemas.openxmlformats.org/spreadsheetml/2006/main">
  <c r="C10" i="2" l="1"/>
  <c r="B10" i="2"/>
  <c r="C34" i="2"/>
  <c r="C35" i="2"/>
  <c r="B34" i="2"/>
  <c r="B35" i="2"/>
  <c r="C70" i="2"/>
  <c r="B70" i="2"/>
  <c r="B9" i="2" l="1"/>
  <c r="C9" i="2"/>
  <c r="C63" i="2"/>
  <c r="C62" i="2" s="1"/>
  <c r="B63" i="2"/>
  <c r="B62" i="2" s="1"/>
  <c r="C33" i="2" l="1"/>
  <c r="C8" i="2"/>
  <c r="B33" i="2"/>
  <c r="B8" i="2"/>
  <c r="C75" i="2" l="1"/>
  <c r="B75" i="2"/>
</calcChain>
</file>

<file path=xl/sharedStrings.xml><?xml version="1.0" encoding="utf-8"?>
<sst xmlns="http://schemas.openxmlformats.org/spreadsheetml/2006/main" count="78" uniqueCount="74">
  <si>
    <t>от ________№____</t>
  </si>
  <si>
    <t>Наименование</t>
  </si>
  <si>
    <t>Субвенции местным бюджетам:</t>
  </si>
  <si>
    <t>Бюджет автономного округа (ОБ)</t>
  </si>
  <si>
    <t>тыс.руб.</t>
  </si>
  <si>
    <t>Федеральный бюджет(ФБ)</t>
  </si>
  <si>
    <t>к  решению Думы</t>
  </si>
  <si>
    <t>города Когалыма</t>
  </si>
  <si>
    <t>Субсидии местным бюджетам:</t>
  </si>
  <si>
    <t>Всего:</t>
  </si>
  <si>
    <t xml:space="preserve"> </t>
  </si>
  <si>
    <t xml:space="preserve">Субвенции на организацию осуществления мероприятий по проведению дезинсекции и дератизации в Ханты-Мансийском автономном округе - Югре в рамках основного мероприятия "Профилактика инфекционных и паразитарных заболеваний, включая иммунопрофилактику" подпрограммы "Развитие первичной медико-санитарной помощи" государственной программы "Современное здравоохранение" (ОБ) </t>
  </si>
  <si>
    <t xml:space="preserve">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</si>
  <si>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образования"(ОБ) </t>
  </si>
  <si>
    <t xml:space="preserve">Субвенции на организацию и обеспечение отдыха и оздоровления детей, в том числе в этнической среде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молодёжной политики" государственной программы "Развития образования" (ОБ) </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</si>
  <si>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</si>
  <si>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"Популяризация семейных ценностей и защита интересов детей"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</si>
  <si>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пространство"(ОБ) </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</si>
  <si>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подпрограммы "Улучшение условий и охраны труда в Ханты-Мансийском автономном округе - Югре" государственной программы "Поддержка занятости населения"(ОБ) </t>
  </si>
  <si>
    <t>Субвенции на поддержку животноводства, переработки и реализации продукции животноводства в рамках основного мероприятия "Государственная поддержка племенного животноводства, производства и реализации продукции животноводства" подпрограммы "Развитие отрасли животноводства" государственной программы "Развитие агропромышленного комплекса" (ОБ)</t>
  </si>
  <si>
    <t>Осуществление полномочий по обеспечению жильем отдельных категорий граждан, установленных Федеральным законам от 12 января 1995 года № 5-ФЗ "О ветеранах"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</si>
  <si>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</si>
  <si>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 xml:space="preserve">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 (ОБ) </t>
  </si>
  <si>
    <t xml:space="preserve">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в рамках основного мероприятия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</si>
  <si>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"Профилактика правонарушений и обеспечение отдельных прав граждан"(ФБ) </t>
  </si>
  <si>
    <t>Субвенции на организацию мероприятий при осуществлении деятельности по обращению с животными без владельцев , в рамках основного мероприятия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(ОБ)</t>
  </si>
  <si>
    <t xml:space="preserve">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</si>
  <si>
    <t xml:space="preserve">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 </t>
  </si>
  <si>
    <t xml:space="preserve">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основного мероприятия "Организация летнего отдыха и оздоровления детей и молодёжи" подпрограммы "Общее образование. Дополнительное образование детей" государственной программы "Развитие образования" (ОБ) </t>
  </si>
  <si>
    <t xml:space="preserve">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регионального проекта "Современная школа"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</si>
  <si>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основного мероприятия "Обеспечение подготовки спортивного резерва и сборных команд Ханты-Мансийского автономного округа – Югры по видам спорта"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(ОБ) </t>
  </si>
  <si>
    <t xml:space="preserve">Обеспечение устойчивого сокращения непригодного для проживания жилищного фонда, за счет средств бюджета автономного округа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 </t>
  </si>
  <si>
    <t>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t>
  </si>
  <si>
    <t xml:space="preserve">Субсидии для реализации полномочий в области жилищных отношений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жилищных отношений" подпрограммы "Содействие развитию жилищного строительства" государственной программы "Развитие жилищной сферы" (ОБ) </t>
  </si>
  <si>
    <t xml:space="preserve">Субсидии для реализации полномочий в области жилищного строительства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жилищного строительства" подпрограммы "Содействие развитию жилищного строительства" государственной программы "Развитие жилищной сферы" (ОБ)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</si>
  <si>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(ФБ)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</si>
  <si>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 </t>
  </si>
  <si>
    <t xml:space="preserve">Субсидии на реализацию полномочий в сфере жилищно-коммунального комплекса в рамках основного мероприятия "Предоставление субсидий на реализацию полномочий в сфере жилищно-коммунального комплекса"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среда"(ОБ) </t>
  </si>
  <si>
    <t xml:space="preserve">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среда"(ОБ) </t>
  </si>
  <si>
    <t>Субсидии на поддержку малого и среднего предпринимательства в рамках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 подпрограммы "Развитие малого и среднего предпринимательства" государственной программы "Развитие экономического потенциала" (ОБ)</t>
  </si>
  <si>
    <t xml:space="preserve">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"Развитие экономического потенциала"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</si>
  <si>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трудоустройству граждан с инвалидностью и их адаптация на рынке труда"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</si>
  <si>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"Поддержка занятости населения" (ОБ) </t>
  </si>
  <si>
    <t xml:space="preserve">Субсидии на создание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</si>
  <si>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обеспечение функционирования и развития систем видеонаблюдения в сфере общественного порядка в рамках основного мероприятия "Обеспечение функционирования и развития систем видеонаблюдения в сфере общественного порядка"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</si>
  <si>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 в рамках основного мероприятия "Внедрение автоматизированных и роботизированных технологий организации дорожного движения и контроля за соблюдением правил дорожного движения" подпрограммы "Безопасность дорожного движения" государственной программы "Современная транспортная система" (ОБ) </t>
  </si>
  <si>
    <t>Приложение 15</t>
  </si>
  <si>
    <t>Сумма                            на 2021 год</t>
  </si>
  <si>
    <t>Сумма                            на 2022 год</t>
  </si>
  <si>
    <t>Межбюджетные трансферты, получаемые из других бюджетов бюджетной системы
 Российской Федерации на плановый период 2021 и 2022 годов</t>
  </si>
  <si>
    <t>Иные межбюджетные трансферты местным бюджетам:</t>
  </si>
  <si>
    <t>Дотации местным бюджетам:</t>
  </si>
  <si>
    <r>
      <rPr>
        <sz val="13"/>
        <color theme="1"/>
        <rFont val="Times New Roman"/>
        <family val="1"/>
        <charset val="204"/>
      </rPr>
      <t>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t>
    </r>
    <r>
      <rPr>
        <sz val="13"/>
        <rFont val="Times New Roman"/>
        <family val="1"/>
        <charset val="204"/>
      </rPr>
      <t xml:space="preserve">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r>
  </si>
  <si>
    <r>
      <t xml:space="preserve">Субвенции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r>
    <r>
      <rPr>
        <b/>
        <sz val="13"/>
        <rFont val="Times New Roman"/>
        <family val="1"/>
        <charset val="204"/>
      </rPr>
      <t>03.1.02.84070</t>
    </r>
  </si>
  <si>
    <r>
      <t xml:space="preserve">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r>
    <r>
      <rPr>
        <b/>
        <sz val="13"/>
        <rFont val="Times New Roman"/>
        <family val="1"/>
        <charset val="204"/>
      </rPr>
      <t>03.1.02.84090</t>
    </r>
  </si>
  <si>
    <r>
      <rPr>
        <sz val="13"/>
        <color theme="1"/>
        <rFont val="Times New Roman"/>
        <family val="1"/>
        <charset val="204"/>
      </rPr>
      <t>Единая</t>
    </r>
    <r>
      <rPr>
        <sz val="13"/>
        <rFont val="Times New Roman"/>
        <family val="1"/>
        <charset val="204"/>
      </rPr>
      <t xml:space="preserve"> субвенция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</si>
  <si>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t>
    </r>
    <r>
      <rPr>
        <sz val="13"/>
        <rFont val="Times New Roman"/>
        <family val="1"/>
        <charset val="204"/>
      </rPr>
      <t xml:space="preserve">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(ФБ)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</si>
  <si>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t>
    </r>
    <r>
      <rPr>
        <sz val="13"/>
        <rFont val="Times New Roman"/>
        <family val="1"/>
        <charset val="204"/>
      </rPr>
      <t xml:space="preserve">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(ОБ) </t>
    </r>
  </si>
  <si>
    <r>
      <t>Субсидии на развитие сферы культуры в муниципальных образованиях Ханты-Мансийского автономного округа - Югры в рамках основного мероприяти</t>
    </r>
    <r>
      <rPr>
        <sz val="13"/>
        <rFont val="Times New Roman"/>
        <family val="1"/>
        <charset val="204"/>
      </rPr>
      <t>я "Развитие библиотечного дела"</t>
    </r>
    <r>
      <rPr>
        <sz val="13"/>
        <color theme="1"/>
        <rFont val="Times New Roman"/>
        <family val="1"/>
        <charset val="204"/>
      </rPr>
      <t xml:space="preserve"> подпрограммы "Модернизация и развитие учреждений и организаций культуры" государственной программы "Культурное пространство" (ОБ) </t>
    </r>
  </si>
  <si>
    <r>
      <t xml:space="preserve">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 </t>
    </r>
    <r>
      <rPr>
        <b/>
        <sz val="13"/>
        <rFont val="Times New Roman"/>
        <family val="1"/>
        <charset val="204"/>
      </rPr>
      <t>05.1.01.R5190</t>
    </r>
  </si>
  <si>
    <r>
      <t xml:space="preserve">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(ФБ) </t>
    </r>
    <r>
      <rPr>
        <b/>
        <sz val="13"/>
        <rFont val="Times New Roman"/>
        <family val="1"/>
        <charset val="204"/>
      </rPr>
      <t>05.1.01.R5190</t>
    </r>
  </si>
  <si>
    <r>
      <t xml:space="preserve">Субсидии для реализации полномочий в области жилищных отношений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 </t>
    </r>
    <r>
      <rPr>
        <b/>
        <sz val="13"/>
        <rFont val="Times New Roman"/>
        <family val="1"/>
        <charset val="204"/>
      </rPr>
      <t>11.3.F3.82660</t>
    </r>
  </si>
  <si>
    <r>
      <t>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(ФБ)</t>
    </r>
    <r>
      <rPr>
        <b/>
        <sz val="13"/>
        <color theme="1"/>
        <rFont val="Times New Roman"/>
        <family val="1"/>
        <charset val="204"/>
      </rPr>
      <t xml:space="preserve"> </t>
    </r>
  </si>
  <si>
    <r>
      <t xml:space="preserve">Субсидии на благоустройство территорий муниципальных образований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 </t>
    </r>
    <r>
      <rPr>
        <b/>
        <sz val="13"/>
        <color theme="1"/>
        <rFont val="Times New Roman"/>
        <family val="1"/>
        <charset val="204"/>
      </rPr>
      <t>12.8.F2.82600</t>
    </r>
  </si>
  <si>
    <r>
      <t>Субсидии на поддержку малого и среднего предпринимательства в рамках регионального проекта "Популяризация предпринимательства" подпрограммы "Развитие малого и среднего предпринимательства" государственной программы "Развитие экономического потенциала" (ОБ)</t>
    </r>
    <r>
      <rPr>
        <b/>
        <sz val="13"/>
        <rFont val="Times New Roman"/>
        <family val="1"/>
        <charset val="204"/>
      </rPr>
      <t xml:space="preserve"> </t>
    </r>
  </si>
  <si>
    <r>
      <t xml:space="preserve">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"Современная транспортная система" (ОБ) </t>
    </r>
    <r>
      <rPr>
        <b/>
        <sz val="13"/>
        <rFont val="Times New Roman"/>
        <family val="1"/>
        <charset val="204"/>
      </rPr>
      <t>18.6.03.82390</t>
    </r>
  </si>
  <si>
    <r>
      <t xml:space="preserve">Субсидии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"Обеспечение функционирования и развития систем видеонаблюдения с целью повышения безопасности дорожного движения, информирования населения" подпрограммы "Профилактика правонарушений" государственной программы "Профилактика правонарушений и обеспечение отдельных прав граждан"(ОБ) </t>
    </r>
    <r>
      <rPr>
        <b/>
        <sz val="13"/>
        <color indexed="8"/>
        <rFont val="Times New Roman"/>
        <family val="1"/>
        <charset val="204"/>
      </rPr>
      <t>29.1.12.82310</t>
    </r>
  </si>
  <si>
    <r>
      <t xml:space="preserve">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 в рамках основного мероприятия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 подпрограммы "Профилактика незаконного оборота и потребления наркотических средств и психотропных веществ" государственной программы "Профилактика правонарушений и обеспечение отдельных прав граждан" (ОБ) </t>
    </r>
    <r>
      <rPr>
        <b/>
        <sz val="13"/>
        <rFont val="Times New Roman"/>
        <family val="1"/>
        <charset val="204"/>
      </rPr>
      <t>29.2.02.85230</t>
    </r>
  </si>
  <si>
    <r>
      <t xml:space="preserve">Иные межбюджетные трансферты за счет средств резервного фонда Правительства Ханты-Мансийского автономного округа – Югры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программам"(ОБ) </t>
    </r>
    <r>
      <rPr>
        <b/>
        <sz val="13"/>
        <rFont val="Times New Roman"/>
        <family val="1"/>
        <charset val="204"/>
      </rPr>
      <t>40.4.00.85150</t>
    </r>
  </si>
  <si>
    <r>
      <t xml:space="preserve">Иные межбюджетные трансферты на реализацию наказов избирателей депутатам Думы Ханты-мансийского автономного округа-Югры в рамках непрограммного направления деятельности "Реализация наказов избирателей депутатам Думы Ханты-мансийского автономного округа-Югры (ОБ) </t>
    </r>
    <r>
      <rPr>
        <b/>
        <sz val="13"/>
        <color theme="1"/>
        <rFont val="Times New Roman"/>
        <family val="1"/>
        <charset val="204"/>
      </rPr>
      <t>40.Д.00.85160</t>
    </r>
  </si>
  <si>
    <r>
      <t>Дотации на выравнивание бюджетной обеспеченности муниципальных районов (городских округов) в рамках основного мероприятия "Выравнивание бюджетной обеспеченности муниципальных районов (городских округов) и поселений"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r>
    <r>
      <rPr>
        <b/>
        <sz val="13"/>
        <color theme="1"/>
        <rFont val="Times New Roman"/>
        <family val="1"/>
        <charset val="204"/>
      </rPr>
      <t xml:space="preserve"> </t>
    </r>
  </si>
  <si>
    <r>
      <t>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20.3.02.81050</t>
    </r>
  </si>
  <si>
    <r>
      <t>Дотации в целях стимулирования роста налогового потенциала и качества планирования доходов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20.3.02.81060</t>
    </r>
  </si>
  <si>
    <r>
      <t>Дотации в целях поощрения городских округов и муниципальных районов Ханты-Мансийского автономного округа – Югры за развитие практик инициативного бюджетирования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20.3.03.81070</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</si>
</sst>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Red]\-#,##0.0;0.0"/>
    <numFmt numFmtId="167" formatCode="#,##0.0_р_."/>
  </numFmts>
  <fonts count="13" x14ac:knownFonts="1">
    <font>
      <sz val="11"/>
      <color theme="1"/>
      <name val="Calibri"/>
      <family val="2"/>
      <charset val="204"/>
      <scheme val="minor"/>
    </font>
    <font>
      <sz val="10"/>
      <name val="Arial"/>
      <family val="2"/>
      <charset val="204"/>
    </font>
    <font>
      <sz val="13"/>
      <name val="Times New Roman"/>
      <family val="1"/>
      <charset val="204"/>
    </font>
    <font>
      <sz val="12"/>
      <name val="Times New Roman Cyr"/>
      <charset val="204"/>
    </font>
    <font>
      <sz val="10"/>
      <name val="Arial Cyr"/>
      <charset val="204"/>
    </font>
    <font>
      <sz val="8"/>
      <name val="Calibri"/>
      <family val="2"/>
      <charset val="204"/>
    </font>
    <font>
      <sz val="10"/>
      <name val="Times New Roman"/>
      <family val="1"/>
      <charset val="204"/>
    </font>
    <font>
      <sz val="11"/>
      <color theme="1"/>
      <name val="Calibri"/>
      <family val="2"/>
      <charset val="204"/>
      <scheme val="minor"/>
    </font>
    <font>
      <b/>
      <sz val="13"/>
      <name val="Times New Roman"/>
      <family val="1"/>
      <charset val="204"/>
    </font>
    <font>
      <b/>
      <sz val="13"/>
      <color theme="1"/>
      <name val="Times New Roman"/>
      <family val="1"/>
      <charset val="204"/>
    </font>
    <font>
      <sz val="13"/>
      <color theme="1"/>
      <name val="Times New Roman"/>
      <family val="1"/>
      <charset val="204"/>
    </font>
    <font>
      <sz val="13"/>
      <color indexed="8"/>
      <name val="Times New Roman"/>
      <family val="1"/>
      <charset val="204"/>
    </font>
    <font>
      <b/>
      <sz val="13"/>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7" fillId="0" borderId="0"/>
    <xf numFmtId="0" fontId="4" fillId="0" borderId="0"/>
    <xf numFmtId="0" fontId="3" fillId="0" borderId="0"/>
  </cellStyleXfs>
  <cellXfs count="23">
    <xf numFmtId="0" fontId="0" fillId="0" borderId="0" xfId="0"/>
    <xf numFmtId="0" fontId="6" fillId="0" borderId="0" xfId="1" applyFont="1" applyFill="1"/>
    <xf numFmtId="0" fontId="2" fillId="0" borderId="0" xfId="1" applyFont="1" applyFill="1" applyAlignment="1">
      <alignment horizontal="left" vertical="center"/>
    </xf>
    <xf numFmtId="0" fontId="2" fillId="0" borderId="0" xfId="1" applyFont="1" applyFill="1"/>
    <xf numFmtId="0" fontId="2" fillId="0" borderId="0" xfId="1" applyFont="1" applyFill="1" applyAlignment="1">
      <alignment horizontal="right" vertical="center"/>
    </xf>
    <xf numFmtId="0" fontId="8"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justify" vertical="center" wrapText="1"/>
      <protection hidden="1"/>
    </xf>
    <xf numFmtId="167" fontId="8" fillId="0" borderId="1" xfId="1" applyNumberFormat="1" applyFont="1" applyFill="1" applyBorder="1" applyAlignment="1" applyProtection="1">
      <alignment horizontal="center" vertical="center" wrapText="1"/>
      <protection hidden="1"/>
    </xf>
    <xf numFmtId="164" fontId="9" fillId="0" borderId="1" xfId="1" applyNumberFormat="1" applyFont="1" applyFill="1" applyBorder="1" applyAlignment="1" applyProtection="1">
      <alignment horizontal="justify" vertical="center"/>
      <protection hidden="1"/>
    </xf>
    <xf numFmtId="167" fontId="8"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justify" vertical="center" wrapText="1"/>
      <protection hidden="1"/>
    </xf>
    <xf numFmtId="167" fontId="2" fillId="0" borderId="1"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justify" vertical="center" wrapText="1"/>
      <protection hidden="1"/>
    </xf>
    <xf numFmtId="0" fontId="11" fillId="0" borderId="1" xfId="0" applyNumberFormat="1" applyFont="1" applyFill="1" applyBorder="1" applyAlignment="1">
      <alignment horizontal="justify" vertical="center" wrapText="1"/>
    </xf>
    <xf numFmtId="166" fontId="2" fillId="0" borderId="1" xfId="1" applyNumberFormat="1" applyFont="1" applyFill="1" applyBorder="1" applyAlignment="1" applyProtection="1">
      <alignment horizontal="justify" vertical="center" wrapText="1"/>
      <protection hidden="1"/>
    </xf>
    <xf numFmtId="165" fontId="2" fillId="0" borderId="1" xfId="0"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0" fontId="10" fillId="0" borderId="1" xfId="0" applyNumberFormat="1" applyFont="1" applyFill="1" applyBorder="1" applyAlignment="1">
      <alignment horizontal="justify" vertical="center" wrapText="1"/>
    </xf>
    <xf numFmtId="167" fontId="2" fillId="0" borderId="1" xfId="1" applyNumberFormat="1" applyFont="1" applyFill="1" applyBorder="1" applyAlignment="1">
      <alignment horizontal="center" vertical="center"/>
    </xf>
    <xf numFmtId="0" fontId="2" fillId="0" borderId="1" xfId="0" applyNumberFormat="1" applyFont="1" applyFill="1" applyBorder="1" applyAlignment="1">
      <alignment horizontal="justify" vertical="center" wrapText="1"/>
    </xf>
    <xf numFmtId="0" fontId="8" fillId="0" borderId="1" xfId="1" applyFont="1" applyFill="1" applyBorder="1" applyAlignment="1">
      <alignment horizontal="justify" vertical="center"/>
    </xf>
    <xf numFmtId="167" fontId="8" fillId="0" borderId="1" xfId="1" applyNumberFormat="1" applyFont="1" applyFill="1" applyBorder="1" applyAlignment="1">
      <alignment vertical="center"/>
    </xf>
    <xf numFmtId="49" fontId="8" fillId="0" borderId="0" xfId="6" applyNumberFormat="1" applyFont="1" applyFill="1" applyBorder="1" applyAlignment="1">
      <alignment horizontal="center" vertical="center" wrapText="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5"/>
  <sheetViews>
    <sheetView showGridLines="0" tabSelected="1" view="pageBreakPreview" zoomScale="75" zoomScaleNormal="75" zoomScaleSheetLayoutView="75" workbookViewId="0">
      <selection activeCell="B1" sqref="B1:B4"/>
    </sheetView>
  </sheetViews>
  <sheetFormatPr defaultColWidth="9.140625" defaultRowHeight="12.75" x14ac:dyDescent="0.2"/>
  <cols>
    <col min="1" max="1" width="103.7109375" style="1" customWidth="1"/>
    <col min="2" max="2" width="17.42578125" style="1" customWidth="1"/>
    <col min="3" max="3" width="16.140625" style="1" customWidth="1"/>
    <col min="4" max="16384" width="9.140625" style="1"/>
  </cols>
  <sheetData>
    <row r="1" spans="1:11" ht="18" customHeight="1" x14ac:dyDescent="0.25">
      <c r="A1" s="3"/>
      <c r="B1" s="2" t="s">
        <v>46</v>
      </c>
    </row>
    <row r="2" spans="1:11" ht="18" customHeight="1" x14ac:dyDescent="0.25">
      <c r="A2" s="3"/>
      <c r="B2" s="2" t="s">
        <v>6</v>
      </c>
    </row>
    <row r="3" spans="1:11" ht="18" customHeight="1" x14ac:dyDescent="0.25">
      <c r="A3" s="3"/>
      <c r="B3" s="2" t="s">
        <v>7</v>
      </c>
    </row>
    <row r="4" spans="1:11" ht="18" customHeight="1" x14ac:dyDescent="0.25">
      <c r="A4" s="3"/>
      <c r="B4" s="2" t="s">
        <v>0</v>
      </c>
    </row>
    <row r="5" spans="1:11" ht="48" customHeight="1" x14ac:dyDescent="0.2">
      <c r="A5" s="22" t="s">
        <v>49</v>
      </c>
      <c r="B5" s="22"/>
      <c r="C5" s="22"/>
    </row>
    <row r="6" spans="1:11" ht="18" customHeight="1" x14ac:dyDescent="0.25">
      <c r="A6" s="3"/>
      <c r="B6" s="4"/>
      <c r="C6" s="4" t="s">
        <v>4</v>
      </c>
    </row>
    <row r="7" spans="1:11" ht="33" x14ac:dyDescent="0.2">
      <c r="A7" s="5" t="s">
        <v>1</v>
      </c>
      <c r="B7" s="5" t="s">
        <v>47</v>
      </c>
      <c r="C7" s="5" t="s">
        <v>48</v>
      </c>
    </row>
    <row r="8" spans="1:11" ht="23.25" customHeight="1" x14ac:dyDescent="0.2">
      <c r="A8" s="6" t="s">
        <v>2</v>
      </c>
      <c r="B8" s="7">
        <f t="shared" ref="B8:C8" si="0">B9+B10</f>
        <v>1889121.9000000001</v>
      </c>
      <c r="C8" s="7">
        <f t="shared" si="0"/>
        <v>1820563.8000000003</v>
      </c>
    </row>
    <row r="9" spans="1:11" ht="16.5" x14ac:dyDescent="0.2">
      <c r="A9" s="6" t="s">
        <v>3</v>
      </c>
      <c r="B9" s="7">
        <f>B12+B13+B14+B16+B17+B21+B15+B18+B20+B22+B23+B25+B24+B28+B27+B31+B11+B30+B19</f>
        <v>1882504.2000000002</v>
      </c>
      <c r="C9" s="7">
        <f>C12+C13+C14+C16+C17+C21+C15+C18+C20+C22+C23+C25+C24+C28+C27+C31+C11+C30+C19</f>
        <v>1813719.6000000003</v>
      </c>
    </row>
    <row r="10" spans="1:11" ht="16.5" x14ac:dyDescent="0.2">
      <c r="A10" s="8" t="s">
        <v>5</v>
      </c>
      <c r="B10" s="9">
        <f>B26+B29+B32</f>
        <v>6617.7</v>
      </c>
      <c r="C10" s="9">
        <f>C26+C29+C32</f>
        <v>6844.2</v>
      </c>
    </row>
    <row r="11" spans="1:11" ht="82.5" x14ac:dyDescent="0.2">
      <c r="A11" s="10" t="s">
        <v>11</v>
      </c>
      <c r="B11" s="11">
        <v>992.2</v>
      </c>
      <c r="C11" s="11">
        <v>992.2</v>
      </c>
    </row>
    <row r="12" spans="1:11" ht="115.5" x14ac:dyDescent="0.2">
      <c r="A12" s="10" t="s">
        <v>52</v>
      </c>
      <c r="B12" s="11">
        <v>1684200.8</v>
      </c>
      <c r="C12" s="11">
        <v>1627957.8</v>
      </c>
      <c r="K12" s="1" t="s">
        <v>10</v>
      </c>
    </row>
    <row r="13" spans="1:11" ht="132" x14ac:dyDescent="0.2">
      <c r="A13" s="10" t="s">
        <v>12</v>
      </c>
      <c r="B13" s="11">
        <v>63617</v>
      </c>
      <c r="C13" s="11">
        <v>63617</v>
      </c>
    </row>
    <row r="14" spans="1:11" ht="115.5" x14ac:dyDescent="0.2">
      <c r="A14" s="10" t="s">
        <v>13</v>
      </c>
      <c r="B14" s="11">
        <v>31135</v>
      </c>
      <c r="C14" s="11">
        <v>31135</v>
      </c>
    </row>
    <row r="15" spans="1:11" ht="99" x14ac:dyDescent="0.2">
      <c r="A15" s="12" t="s">
        <v>14</v>
      </c>
      <c r="B15" s="11">
        <v>12939.8</v>
      </c>
      <c r="C15" s="11">
        <v>12939.8</v>
      </c>
    </row>
    <row r="16" spans="1:11" ht="115.5" x14ac:dyDescent="0.2">
      <c r="A16" s="10" t="s">
        <v>26</v>
      </c>
      <c r="B16" s="11">
        <v>28550.7</v>
      </c>
      <c r="C16" s="11">
        <v>26849.5</v>
      </c>
    </row>
    <row r="17" spans="1:3" ht="99" hidden="1" x14ac:dyDescent="0.2">
      <c r="A17" s="10" t="s">
        <v>53</v>
      </c>
      <c r="B17" s="11">
        <v>0</v>
      </c>
      <c r="C17" s="11">
        <v>0</v>
      </c>
    </row>
    <row r="18" spans="1:3" ht="115.5" hidden="1" x14ac:dyDescent="0.2">
      <c r="A18" s="10" t="s">
        <v>54</v>
      </c>
      <c r="B18" s="11">
        <v>0</v>
      </c>
      <c r="C18" s="11">
        <v>0</v>
      </c>
    </row>
    <row r="19" spans="1:3" ht="99" x14ac:dyDescent="0.2">
      <c r="A19" s="10" t="s">
        <v>55</v>
      </c>
      <c r="B19" s="11">
        <v>19692.8</v>
      </c>
      <c r="C19" s="11">
        <v>19692.8</v>
      </c>
    </row>
    <row r="20" spans="1:3" ht="115.5" x14ac:dyDescent="0.2">
      <c r="A20" s="10" t="s">
        <v>15</v>
      </c>
      <c r="B20" s="11">
        <v>21684.2</v>
      </c>
      <c r="C20" s="11">
        <v>10842.1</v>
      </c>
    </row>
    <row r="21" spans="1:3" ht="82.5" x14ac:dyDescent="0.2">
      <c r="A21" s="10" t="s">
        <v>16</v>
      </c>
      <c r="B21" s="11">
        <v>8051.5</v>
      </c>
      <c r="C21" s="11">
        <v>8051.5</v>
      </c>
    </row>
    <row r="22" spans="1:3" ht="82.5" x14ac:dyDescent="0.2">
      <c r="A22" s="12" t="s">
        <v>17</v>
      </c>
      <c r="B22" s="11">
        <v>63.7</v>
      </c>
      <c r="C22" s="11">
        <v>65.400000000000006</v>
      </c>
    </row>
    <row r="23" spans="1:3" ht="115.5" x14ac:dyDescent="0.2">
      <c r="A23" s="12" t="s">
        <v>18</v>
      </c>
      <c r="B23" s="11">
        <v>3190.8</v>
      </c>
      <c r="C23" s="11">
        <v>3190.8</v>
      </c>
    </row>
    <row r="24" spans="1:3" ht="115.5" x14ac:dyDescent="0.2">
      <c r="A24" s="12" t="s">
        <v>25</v>
      </c>
      <c r="B24" s="11">
        <v>270.10000000000002</v>
      </c>
      <c r="C24" s="11">
        <v>270.10000000000002</v>
      </c>
    </row>
    <row r="25" spans="1:3" ht="66" x14ac:dyDescent="0.2">
      <c r="A25" s="12" t="s">
        <v>19</v>
      </c>
      <c r="B25" s="11">
        <v>2827.4</v>
      </c>
      <c r="C25" s="11">
        <v>2827.4</v>
      </c>
    </row>
    <row r="26" spans="1:3" ht="115.5" x14ac:dyDescent="0.2">
      <c r="A26" s="13" t="s">
        <v>20</v>
      </c>
      <c r="B26" s="11">
        <v>945</v>
      </c>
      <c r="C26" s="11">
        <v>945</v>
      </c>
    </row>
    <row r="27" spans="1:3" ht="214.5" x14ac:dyDescent="0.2">
      <c r="A27" s="10" t="s">
        <v>21</v>
      </c>
      <c r="B27" s="11">
        <v>9.3000000000000007</v>
      </c>
      <c r="C27" s="11">
        <v>9.3000000000000007</v>
      </c>
    </row>
    <row r="28" spans="1:3" ht="99" x14ac:dyDescent="0.2">
      <c r="A28" s="10" t="s">
        <v>22</v>
      </c>
      <c r="B28" s="11">
        <v>168.6</v>
      </c>
      <c r="C28" s="11">
        <v>168.6</v>
      </c>
    </row>
    <row r="29" spans="1:3" ht="115.5" x14ac:dyDescent="0.2">
      <c r="A29" s="10" t="s">
        <v>56</v>
      </c>
      <c r="B29" s="11">
        <v>5661.3</v>
      </c>
      <c r="C29" s="11">
        <v>5838.8</v>
      </c>
    </row>
    <row r="30" spans="1:3" ht="132" x14ac:dyDescent="0.2">
      <c r="A30" s="10" t="s">
        <v>57</v>
      </c>
      <c r="B30" s="11">
        <v>1396</v>
      </c>
      <c r="C30" s="11">
        <v>1396</v>
      </c>
    </row>
    <row r="31" spans="1:3" ht="198" x14ac:dyDescent="0.2">
      <c r="A31" s="10" t="s">
        <v>23</v>
      </c>
      <c r="B31" s="11">
        <v>3714.3</v>
      </c>
      <c r="C31" s="11">
        <v>3714.3</v>
      </c>
    </row>
    <row r="32" spans="1:3" ht="99" x14ac:dyDescent="0.2">
      <c r="A32" s="12" t="s">
        <v>24</v>
      </c>
      <c r="B32" s="11">
        <v>11.4</v>
      </c>
      <c r="C32" s="11">
        <v>60.4</v>
      </c>
    </row>
    <row r="33" spans="1:3" ht="16.5" x14ac:dyDescent="0.2">
      <c r="A33" s="6" t="s">
        <v>8</v>
      </c>
      <c r="B33" s="9">
        <f t="shared" ref="B33:C33" si="1">B34+B35</f>
        <v>325538.19999999995</v>
      </c>
      <c r="C33" s="9">
        <f t="shared" si="1"/>
        <v>382199</v>
      </c>
    </row>
    <row r="34" spans="1:3" ht="16.5" x14ac:dyDescent="0.2">
      <c r="A34" s="6" t="s">
        <v>3</v>
      </c>
      <c r="B34" s="9">
        <f>B37+B39+B42+B48+B50+B59+B60+B61+B54+B57+B40+B51+B36+B38+B46+B45+B47+B55+B56+B58+B43+B44+B53</f>
        <v>320372.89999999997</v>
      </c>
      <c r="C34" s="9">
        <f>C37+C39+C42+C48+C50+C59+C60+C61+C54+C57+C40+C51+C36+C38+C46+C45+C47+C55+C56+C58+C43+C44+C53</f>
        <v>376765.1</v>
      </c>
    </row>
    <row r="35" spans="1:3" ht="16.5" x14ac:dyDescent="0.2">
      <c r="A35" s="6" t="s">
        <v>5</v>
      </c>
      <c r="B35" s="9">
        <f>B49+B52+B41</f>
        <v>5165.3</v>
      </c>
      <c r="C35" s="9">
        <f>C49+C52+C41</f>
        <v>5433.9000000000005</v>
      </c>
    </row>
    <row r="36" spans="1:3" ht="132" x14ac:dyDescent="0.2">
      <c r="A36" s="12" t="s">
        <v>27</v>
      </c>
      <c r="B36" s="11">
        <v>2520</v>
      </c>
      <c r="C36" s="11">
        <v>2520</v>
      </c>
    </row>
    <row r="37" spans="1:3" ht="99" x14ac:dyDescent="0.2">
      <c r="A37" s="12" t="s">
        <v>28</v>
      </c>
      <c r="B37" s="11">
        <v>5526.7</v>
      </c>
      <c r="C37" s="11">
        <v>5526.7</v>
      </c>
    </row>
    <row r="38" spans="1:3" ht="82.5" x14ac:dyDescent="0.2">
      <c r="A38" s="10" t="s">
        <v>29</v>
      </c>
      <c r="B38" s="11">
        <v>124361.60000000001</v>
      </c>
      <c r="C38" s="11">
        <v>180324.3</v>
      </c>
    </row>
    <row r="39" spans="1:3" ht="66" x14ac:dyDescent="0.2">
      <c r="A39" s="12" t="s">
        <v>58</v>
      </c>
      <c r="B39" s="11">
        <v>349.7</v>
      </c>
      <c r="C39" s="11">
        <v>349.7</v>
      </c>
    </row>
    <row r="40" spans="1:3" ht="49.5" hidden="1" x14ac:dyDescent="0.2">
      <c r="A40" s="10" t="s">
        <v>59</v>
      </c>
      <c r="B40" s="11">
        <v>0</v>
      </c>
      <c r="C40" s="11">
        <v>0</v>
      </c>
    </row>
    <row r="41" spans="1:3" ht="49.5" hidden="1" x14ac:dyDescent="0.2">
      <c r="A41" s="10" t="s">
        <v>60</v>
      </c>
      <c r="B41" s="11">
        <v>0</v>
      </c>
      <c r="C41" s="11">
        <v>0</v>
      </c>
    </row>
    <row r="42" spans="1:3" ht="132" x14ac:dyDescent="0.2">
      <c r="A42" s="12" t="s">
        <v>30</v>
      </c>
      <c r="B42" s="11">
        <v>591.4</v>
      </c>
      <c r="C42" s="11">
        <v>612.9</v>
      </c>
    </row>
    <row r="43" spans="1:3" ht="99" x14ac:dyDescent="0.2">
      <c r="A43" s="10" t="s">
        <v>32</v>
      </c>
      <c r="B43" s="11">
        <v>11586.7</v>
      </c>
      <c r="C43" s="11">
        <v>11706.4</v>
      </c>
    </row>
    <row r="44" spans="1:3" ht="82.5" x14ac:dyDescent="0.2">
      <c r="A44" s="10" t="s">
        <v>31</v>
      </c>
      <c r="B44" s="11">
        <v>20976.1</v>
      </c>
      <c r="C44" s="11">
        <v>21192.799999999999</v>
      </c>
    </row>
    <row r="45" spans="1:3" ht="66" hidden="1" x14ac:dyDescent="0.2">
      <c r="A45" s="10" t="s">
        <v>61</v>
      </c>
      <c r="B45" s="11">
        <v>0</v>
      </c>
      <c r="C45" s="11">
        <v>0</v>
      </c>
    </row>
    <row r="46" spans="1:3" ht="82.5" x14ac:dyDescent="0.2">
      <c r="A46" s="10" t="s">
        <v>33</v>
      </c>
      <c r="B46" s="11">
        <v>73996.3</v>
      </c>
      <c r="C46" s="11">
        <v>73996.3</v>
      </c>
    </row>
    <row r="47" spans="1:3" ht="82.5" x14ac:dyDescent="0.2">
      <c r="A47" s="10" t="s">
        <v>34</v>
      </c>
      <c r="B47" s="11">
        <v>18698.599999999999</v>
      </c>
      <c r="C47" s="11">
        <v>18698.599999999999</v>
      </c>
    </row>
    <row r="48" spans="1:3" ht="99" x14ac:dyDescent="0.2">
      <c r="A48" s="10" t="s">
        <v>36</v>
      </c>
      <c r="B48" s="11">
        <v>2255</v>
      </c>
      <c r="C48" s="11">
        <v>2255</v>
      </c>
    </row>
    <row r="49" spans="1:3" ht="99" x14ac:dyDescent="0.2">
      <c r="A49" s="10" t="s">
        <v>35</v>
      </c>
      <c r="B49" s="11">
        <v>109.7</v>
      </c>
      <c r="C49" s="11">
        <v>162.80000000000001</v>
      </c>
    </row>
    <row r="50" spans="1:3" ht="115.5" x14ac:dyDescent="0.2">
      <c r="A50" s="12" t="s">
        <v>37</v>
      </c>
      <c r="B50" s="11">
        <v>9278.6</v>
      </c>
      <c r="C50" s="11">
        <v>9024.6</v>
      </c>
    </row>
    <row r="51" spans="1:3" ht="66" x14ac:dyDescent="0.2">
      <c r="A51" s="12" t="s">
        <v>38</v>
      </c>
      <c r="B51" s="11">
        <v>7907.6</v>
      </c>
      <c r="C51" s="11">
        <v>8244.5</v>
      </c>
    </row>
    <row r="52" spans="1:3" ht="66" x14ac:dyDescent="0.2">
      <c r="A52" s="12" t="s">
        <v>62</v>
      </c>
      <c r="B52" s="11">
        <v>5055.6000000000004</v>
      </c>
      <c r="C52" s="11">
        <v>5271.1</v>
      </c>
    </row>
    <row r="53" spans="1:3" ht="66" hidden="1" x14ac:dyDescent="0.2">
      <c r="A53" s="12" t="s">
        <v>63</v>
      </c>
      <c r="B53" s="11">
        <v>0</v>
      </c>
      <c r="C53" s="11">
        <v>0</v>
      </c>
    </row>
    <row r="54" spans="1:3" ht="99" x14ac:dyDescent="0.2">
      <c r="A54" s="14" t="s">
        <v>40</v>
      </c>
      <c r="B54" s="15">
        <v>35252.6</v>
      </c>
      <c r="C54" s="15">
        <v>35252.6</v>
      </c>
    </row>
    <row r="55" spans="1:3" ht="82.5" x14ac:dyDescent="0.2">
      <c r="A55" s="14" t="s">
        <v>39</v>
      </c>
      <c r="B55" s="15">
        <v>3437.4</v>
      </c>
      <c r="C55" s="15">
        <v>3437.4</v>
      </c>
    </row>
    <row r="56" spans="1:3" ht="49.5" x14ac:dyDescent="0.2">
      <c r="A56" s="14" t="s">
        <v>64</v>
      </c>
      <c r="B56" s="15">
        <v>522.1</v>
      </c>
      <c r="C56" s="15">
        <v>522.1</v>
      </c>
    </row>
    <row r="57" spans="1:3" ht="82.5" hidden="1" x14ac:dyDescent="0.2">
      <c r="A57" s="10" t="s">
        <v>65</v>
      </c>
      <c r="B57" s="11">
        <v>0</v>
      </c>
      <c r="C57" s="11">
        <v>0</v>
      </c>
    </row>
    <row r="58" spans="1:3" ht="115.5" x14ac:dyDescent="0.2">
      <c r="A58" s="10" t="s">
        <v>45</v>
      </c>
      <c r="B58" s="11">
        <v>2941.5</v>
      </c>
      <c r="C58" s="11">
        <v>2941.5</v>
      </c>
    </row>
    <row r="59" spans="1:3" ht="82.5" x14ac:dyDescent="0.2">
      <c r="A59" s="13" t="s">
        <v>44</v>
      </c>
      <c r="B59" s="11">
        <v>11.1</v>
      </c>
      <c r="C59" s="11">
        <v>0</v>
      </c>
    </row>
    <row r="60" spans="1:3" ht="66" x14ac:dyDescent="0.2">
      <c r="A60" s="13" t="s">
        <v>43</v>
      </c>
      <c r="B60" s="11">
        <v>159.9</v>
      </c>
      <c r="C60" s="11">
        <v>159.69999999999999</v>
      </c>
    </row>
    <row r="61" spans="1:3" ht="115.5" hidden="1" x14ac:dyDescent="0.2">
      <c r="A61" s="13" t="s">
        <v>66</v>
      </c>
      <c r="B61" s="11">
        <v>0</v>
      </c>
      <c r="C61" s="11">
        <v>0</v>
      </c>
    </row>
    <row r="62" spans="1:3" ht="16.5" x14ac:dyDescent="0.2">
      <c r="A62" s="6" t="s">
        <v>50</v>
      </c>
      <c r="B62" s="16">
        <f t="shared" ref="B62:C62" si="2">B63+B64</f>
        <v>3533</v>
      </c>
      <c r="C62" s="16">
        <f t="shared" si="2"/>
        <v>3533</v>
      </c>
    </row>
    <row r="63" spans="1:3" ht="16.5" x14ac:dyDescent="0.2">
      <c r="A63" s="6" t="s">
        <v>3</v>
      </c>
      <c r="B63" s="16">
        <f t="shared" ref="B63:C63" si="3">B65+B68+B69+B66+B67</f>
        <v>3533</v>
      </c>
      <c r="C63" s="16">
        <f t="shared" si="3"/>
        <v>3533</v>
      </c>
    </row>
    <row r="64" spans="1:3" ht="16.5" x14ac:dyDescent="0.2">
      <c r="A64" s="6" t="s">
        <v>5</v>
      </c>
      <c r="B64" s="16">
        <v>0</v>
      </c>
      <c r="C64" s="16">
        <v>0</v>
      </c>
    </row>
    <row r="65" spans="1:3" ht="66" x14ac:dyDescent="0.2">
      <c r="A65" s="10" t="s">
        <v>42</v>
      </c>
      <c r="B65" s="11">
        <v>3460.3</v>
      </c>
      <c r="C65" s="11">
        <v>3460.3</v>
      </c>
    </row>
    <row r="66" spans="1:3" ht="82.5" x14ac:dyDescent="0.2">
      <c r="A66" s="10" t="s">
        <v>41</v>
      </c>
      <c r="B66" s="11">
        <v>72.7</v>
      </c>
      <c r="C66" s="11">
        <v>72.7</v>
      </c>
    </row>
    <row r="67" spans="1:3" ht="132" hidden="1" x14ac:dyDescent="0.2">
      <c r="A67" s="10" t="s">
        <v>67</v>
      </c>
      <c r="B67" s="11">
        <v>0</v>
      </c>
      <c r="C67" s="11">
        <v>0</v>
      </c>
    </row>
    <row r="68" spans="1:3" ht="82.5" hidden="1" x14ac:dyDescent="0.2">
      <c r="A68" s="12" t="s">
        <v>68</v>
      </c>
      <c r="B68" s="11">
        <v>0</v>
      </c>
      <c r="C68" s="11">
        <v>0</v>
      </c>
    </row>
    <row r="69" spans="1:3" ht="66" hidden="1" x14ac:dyDescent="0.2">
      <c r="A69" s="12" t="s">
        <v>69</v>
      </c>
      <c r="B69" s="11">
        <v>0</v>
      </c>
      <c r="C69" s="11">
        <v>0</v>
      </c>
    </row>
    <row r="70" spans="1:3" ht="16.5" x14ac:dyDescent="0.2">
      <c r="A70" s="6" t="s">
        <v>51</v>
      </c>
      <c r="B70" s="9">
        <f>B72+B73+B74+B71</f>
        <v>165975.29999999999</v>
      </c>
      <c r="C70" s="9">
        <f>C72+C73+C74+C71</f>
        <v>174510.8</v>
      </c>
    </row>
    <row r="71" spans="1:3" ht="99" x14ac:dyDescent="0.2">
      <c r="A71" s="17" t="s">
        <v>70</v>
      </c>
      <c r="B71" s="18">
        <v>165975.29999999999</v>
      </c>
      <c r="C71" s="18">
        <v>174510.8</v>
      </c>
    </row>
    <row r="72" spans="1:3" ht="115.5" hidden="1" x14ac:dyDescent="0.2">
      <c r="A72" s="19" t="s">
        <v>71</v>
      </c>
      <c r="B72" s="18"/>
      <c r="C72" s="18"/>
    </row>
    <row r="73" spans="1:3" ht="115.5" hidden="1" x14ac:dyDescent="0.2">
      <c r="A73" s="19" t="s">
        <v>72</v>
      </c>
      <c r="B73" s="18"/>
      <c r="C73" s="18"/>
    </row>
    <row r="74" spans="1:3" ht="115.5" hidden="1" x14ac:dyDescent="0.2">
      <c r="A74" s="19" t="s">
        <v>73</v>
      </c>
      <c r="B74" s="18"/>
      <c r="C74" s="18"/>
    </row>
    <row r="75" spans="1:3" ht="16.5" x14ac:dyDescent="0.2">
      <c r="A75" s="20" t="s">
        <v>9</v>
      </c>
      <c r="B75" s="21">
        <f>B8+B33+B62+B70</f>
        <v>2384168.4</v>
      </c>
      <c r="C75" s="21">
        <f>C8+C33+C62+C70</f>
        <v>2380806.6</v>
      </c>
    </row>
  </sheetData>
  <mergeCells count="1">
    <mergeCell ref="A5:C5"/>
  </mergeCells>
  <phoneticPr fontId="5" type="noConversion"/>
  <printOptions horizontalCentered="1"/>
  <pageMargins left="1.7716535433070868" right="0.39370078740157483" top="0.78740157480314965" bottom="0.78740157480314965" header="0.51181102362204722" footer="0.39370078740157483"/>
  <pageSetup paperSize="9" scale="56" firstPageNumber="319"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vt:lpstr>
      <vt:lpstr>'2021-2022'!Заголовки_для_печати</vt:lpstr>
      <vt:lpstr>'2021-2022'!Область_печати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Дацкевич Татьяна Витальевна</cp:lastModifiedBy>
  <cp:lastPrinted>2019-10-29T07:02:03Z</cp:lastPrinted>
  <dcterms:created xsi:type="dcterms:W3CDTF">2014-10-24T05:04:51Z</dcterms:created>
  <dcterms:modified xsi:type="dcterms:W3CDTF">2019-11-12T10:50:47Z</dcterms:modified>
</cp:coreProperties>
</file>